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\Dropbox\Neals EviEM folder\SOC SR4\Systematic Reviews\Tillage\Data Extraction\"/>
    </mc:Choice>
  </mc:AlternateContent>
  <bookViews>
    <workbookView xWindow="0" yWindow="0" windowWidth="25605" windowHeight="1651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Y21" i="1" l="1"/>
  <c r="Z21" i="1"/>
  <c r="AA21" i="1"/>
  <c r="AA20" i="1"/>
  <c r="AA19" i="1"/>
  <c r="AA18" i="1"/>
  <c r="AA16" i="1"/>
  <c r="AA15" i="1"/>
  <c r="AA14" i="1"/>
</calcChain>
</file>

<file path=xl/sharedStrings.xml><?xml version="1.0" encoding="utf-8"?>
<sst xmlns="http://schemas.openxmlformats.org/spreadsheetml/2006/main" count="69" uniqueCount="59">
  <si>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</si>
  <si>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</si>
  <si>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</si>
  <si>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</si>
  <si>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</si>
  <si>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</si>
  <si>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</si>
  <si>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</si>
  <si>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</si>
  <si>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</si>
  <si>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</si>
  <si>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</si>
  <si>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</si>
  <si>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Soil aggregation and organic carbon protection in a no-tillage chronosequence under Mediterranean conditions</t>
  </si>
  <si>
    <t>Plaza-Bonilla D ; Cantero-Martinez C ; Vinas P ; Alvaro-Fuentes J</t>
  </si>
  <si>
    <t>Geoderma</t>
  </si>
  <si>
    <t>76-82</t>
  </si>
  <si>
    <t>daniel.plaza@pvcf.udl.cat</t>
  </si>
  <si>
    <t>Spain</t>
  </si>
  <si>
    <t>Ebro river valley</t>
  </si>
  <si>
    <t>Cfb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</si>
  <si>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</si>
  <si>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</si>
  <si>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</si>
  <si>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</si>
  <si>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CT, NT, ++NT in a cronosequence (NT for 1, 4, 11, 20 years)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</si>
  <si>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</si>
  <si>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</si>
  <si>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</si>
  <si>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</si>
  <si>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</si>
  <si>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1</t>
  </si>
  <si>
    <t>not reported</t>
  </si>
  <si>
    <t>Yes - SE (though might be from pseudoreplicates</t>
  </si>
  <si>
    <t>SE</t>
  </si>
  <si>
    <t>The way they descripe sampling, they do sample pseudoreplicates - even though the write the experiment is replicated and randomized (they do not write how many replicates, though.</t>
  </si>
  <si>
    <t>Table 1. Total soil organic carbon (SOC) concentration in the 0–30 cm soil depth in a no-tillage (NT) chronosequence with the following phases: conventional tillage (CT) and NT under 1
(NT-1), 4 (NT-4), 11 (NT-11) and 20 (NT-20) years.</t>
  </si>
  <si>
    <t>SOC (g/kg)</t>
  </si>
  <si>
    <t>Depth (cm)</t>
  </si>
  <si>
    <t>0-5</t>
  </si>
  <si>
    <t>5-10</t>
  </si>
  <si>
    <t>10-20</t>
  </si>
  <si>
    <t>20-30</t>
  </si>
  <si>
    <t>CT</t>
  </si>
  <si>
    <t>NT-1</t>
  </si>
  <si>
    <t>NT-4</t>
  </si>
  <si>
    <t>NT-11</t>
  </si>
  <si>
    <t>NT-20</t>
  </si>
  <si>
    <t>Bulk density not measured</t>
  </si>
  <si>
    <t xml:space="preserve">In 1990, 1999, 2006 and 2009 successive portions of 1500 m2 of the intensive-tilled field (i.e., 7500 m2) were transformed to NT. Thus, in 2010, a surface of 1500 m2 remained under CT and 6000 m2 under NT with different years: 1 (NT-1), 4 (NT-4), 11 (NT-11) and 20 (NT-20) years. In all five chronosequence phases the cropping system consisted in winter cereal rotation. Fertilization was based on pig slurry homogeneously applied for the whole experimental area in a dose of 50 kg N ha−1 year−1 depending of the slurry composition. The CT treatment consisted of one pass of a moldboard plow to 25 cm depth immediately followed by one or two passes with a cultivator to 15 cm, both in September. The NT treatments consisted of a total herbicide application (1.5 L 36% glyphosate per hectare) for controlling weeds before sowing. Planting was performed with a direct drilling disk machine set to 2–4 cm in November. </t>
  </si>
  <si>
    <t>ES</t>
  </si>
  <si>
    <t>0-15</t>
  </si>
  <si>
    <t>mean</t>
  </si>
  <si>
    <t>SD</t>
  </si>
  <si>
    <t>n</t>
  </si>
  <si>
    <t>Depth correction</t>
  </si>
  <si>
    <t>15-30</t>
  </si>
  <si>
    <t>NT</t>
  </si>
  <si>
    <t>NT-CT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</si>
</sst>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0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0" fillId="0" borderId="0" xfId="0" applyAlignment="1"/>
    <xf numFmtId="0" fontId="0" fillId="0" borderId="0" xfId="0" quotePrefix="1"/>
    <xf numFmtId="0" fontId="5" fillId="0" borderId="0" xfId="0" applyFont="1"/>
    <xf numFmtId="0" fontId="2" fillId="0" borderId="0" xfId="0" applyFont="1"/>
    <xf numFmtId="0" fontId="0" fillId="0" borderId="0" xfId="0" applyAlignment="1">
      <alignment wrapText="1"/>
    </xf>
  </cellXfs>
  <cellStyles count="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1"/>
  <sheetViews>
    <sheetView tabSelected="1" topLeftCell="N1" workbookViewId="0">
      <selection activeCell="Z16" sqref="Z16"/>
    </sheetView>
  </sheetViews>
  <sheetFormatPr defaultColWidth="11" defaultRowHeight="15.75" x14ac:dyDescent="0.25"/>
  <sheetData>
    <row r="1" spans="1:34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W1" s="9" t="s">
        <v>36</v>
      </c>
    </row>
    <row r="2" spans="1:34" x14ac:dyDescent="0.25">
      <c r="A2" s="5">
        <v>10246874</v>
      </c>
      <c r="B2" s="6" t="s">
        <v>13</v>
      </c>
      <c r="C2" s="5" t="s">
        <v>14</v>
      </c>
      <c r="D2" s="5" t="s">
        <v>15</v>
      </c>
      <c r="E2" s="5">
        <v>2013</v>
      </c>
      <c r="F2" s="5">
        <v>193</v>
      </c>
      <c r="G2" s="7" t="s">
        <v>16</v>
      </c>
      <c r="H2" s="5" t="s">
        <v>17</v>
      </c>
      <c r="I2" s="5" t="s">
        <v>18</v>
      </c>
      <c r="J2" s="5" t="s">
        <v>19</v>
      </c>
      <c r="K2" s="8">
        <v>41.8</v>
      </c>
      <c r="L2" s="8">
        <v>1.17</v>
      </c>
      <c r="M2" s="5" t="s">
        <v>20</v>
      </c>
      <c r="N2" s="5" t="s">
        <v>24</v>
      </c>
      <c r="O2" s="5">
        <v>2</v>
      </c>
      <c r="P2" s="5" t="s">
        <v>25</v>
      </c>
      <c r="Q2" s="5" t="s">
        <v>31</v>
      </c>
      <c r="R2" s="5" t="s">
        <v>32</v>
      </c>
      <c r="S2" s="5" t="s">
        <v>33</v>
      </c>
      <c r="T2" s="5" t="s">
        <v>34</v>
      </c>
      <c r="U2" s="5" t="s">
        <v>35</v>
      </c>
      <c r="W2" s="5" t="s">
        <v>37</v>
      </c>
    </row>
    <row r="3" spans="1:34" x14ac:dyDescent="0.25">
      <c r="W3" t="s">
        <v>38</v>
      </c>
      <c r="X3" t="s">
        <v>43</v>
      </c>
      <c r="Y3" t="s">
        <v>34</v>
      </c>
      <c r="Z3" s="11" t="s">
        <v>44</v>
      </c>
      <c r="AA3" s="11" t="s">
        <v>34</v>
      </c>
      <c r="AB3" s="11" t="s">
        <v>45</v>
      </c>
      <c r="AC3" s="11" t="s">
        <v>34</v>
      </c>
      <c r="AD3" t="s">
        <v>46</v>
      </c>
      <c r="AE3" t="s">
        <v>34</v>
      </c>
      <c r="AF3" t="s">
        <v>47</v>
      </c>
      <c r="AG3" t="s">
        <v>34</v>
      </c>
    </row>
    <row r="4" spans="1:34" x14ac:dyDescent="0.25">
      <c r="A4" s="13" t="s">
        <v>49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W4" t="s">
        <v>39</v>
      </c>
      <c r="X4">
        <v>11.9</v>
      </c>
      <c r="Y4" s="12">
        <v>0.3</v>
      </c>
      <c r="Z4" s="11">
        <v>10.5</v>
      </c>
      <c r="AA4" s="11">
        <v>0.5</v>
      </c>
      <c r="AB4" s="11">
        <v>17.3</v>
      </c>
      <c r="AC4" s="11">
        <v>1.7</v>
      </c>
      <c r="AD4">
        <v>24</v>
      </c>
      <c r="AE4" s="12">
        <v>1.2</v>
      </c>
      <c r="AF4" s="12">
        <v>24</v>
      </c>
      <c r="AG4" s="12">
        <v>0.6</v>
      </c>
      <c r="AH4" s="11"/>
    </row>
    <row r="5" spans="1:34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W5" s="10" t="s">
        <v>40</v>
      </c>
      <c r="X5">
        <v>11.7</v>
      </c>
      <c r="Y5" s="12">
        <v>0.4</v>
      </c>
      <c r="Z5" s="11">
        <v>12.1</v>
      </c>
      <c r="AA5" s="11">
        <v>2.1</v>
      </c>
      <c r="AB5" s="11">
        <v>13</v>
      </c>
      <c r="AC5" s="11">
        <v>1.2</v>
      </c>
      <c r="AD5">
        <v>15</v>
      </c>
      <c r="AE5" s="12">
        <v>3.5</v>
      </c>
      <c r="AF5">
        <v>14.1</v>
      </c>
      <c r="AG5">
        <v>1.6</v>
      </c>
    </row>
    <row r="6" spans="1:34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W6" s="10" t="s">
        <v>41</v>
      </c>
      <c r="X6">
        <v>10.3</v>
      </c>
      <c r="Y6" s="12">
        <v>1.9</v>
      </c>
      <c r="Z6" s="11">
        <v>11</v>
      </c>
      <c r="AA6" s="11">
        <v>1.1000000000000001</v>
      </c>
      <c r="AB6" s="11">
        <v>9.3000000000000007</v>
      </c>
      <c r="AC6" s="11">
        <v>0.9</v>
      </c>
      <c r="AD6">
        <v>8.8000000000000007</v>
      </c>
      <c r="AE6" s="12">
        <v>0.8</v>
      </c>
      <c r="AF6">
        <v>9</v>
      </c>
      <c r="AG6">
        <v>1.3</v>
      </c>
    </row>
    <row r="7" spans="1:34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W7" t="s">
        <v>42</v>
      </c>
      <c r="X7">
        <v>9.9</v>
      </c>
      <c r="Y7" s="12">
        <v>0.4</v>
      </c>
      <c r="Z7" s="11">
        <v>8.6</v>
      </c>
      <c r="AA7" s="11">
        <v>1.7</v>
      </c>
      <c r="AB7" s="11">
        <v>8.5</v>
      </c>
      <c r="AC7" s="11">
        <v>2.1</v>
      </c>
      <c r="AD7">
        <v>7.1</v>
      </c>
      <c r="AE7" s="12">
        <v>0.9</v>
      </c>
      <c r="AF7">
        <v>6.5</v>
      </c>
      <c r="AG7">
        <v>2.2999999999999998</v>
      </c>
    </row>
    <row r="10" spans="1:34" x14ac:dyDescent="0.25">
      <c r="W10" t="s">
        <v>48</v>
      </c>
    </row>
    <row r="13" spans="1:34" x14ac:dyDescent="0.25">
      <c r="W13" t="s">
        <v>50</v>
      </c>
      <c r="Y13" t="s">
        <v>57</v>
      </c>
      <c r="Z13" t="s">
        <v>43</v>
      </c>
      <c r="AA13" t="s">
        <v>58</v>
      </c>
    </row>
    <row r="14" spans="1:34" x14ac:dyDescent="0.25">
      <c r="W14" t="s">
        <v>51</v>
      </c>
      <c r="X14" t="s">
        <v>52</v>
      </c>
      <c r="AA14">
        <f>Y14-Z14</f>
        <v>0</v>
      </c>
    </row>
    <row r="15" spans="1:34" x14ac:dyDescent="0.25">
      <c r="X15" t="s">
        <v>53</v>
      </c>
      <c r="AA15">
        <f>SQRT((Y15^2+Z15^2)/2)</f>
        <v>0</v>
      </c>
    </row>
    <row r="16" spans="1:34" x14ac:dyDescent="0.25">
      <c r="X16" t="s">
        <v>54</v>
      </c>
      <c r="AA16">
        <f>Y16+Z16</f>
        <v>0</v>
      </c>
    </row>
    <row r="17" spans="23:27" x14ac:dyDescent="0.25">
      <c r="X17" t="s">
        <v>55</v>
      </c>
      <c r="Y17">
        <v>1</v>
      </c>
      <c r="Z17">
        <v>1</v>
      </c>
      <c r="AA17">
        <v>1</v>
      </c>
    </row>
    <row r="18" spans="23:27" x14ac:dyDescent="0.25">
      <c r="W18" t="s">
        <v>56</v>
      </c>
      <c r="X18" t="s">
        <v>52</v>
      </c>
      <c r="AA18">
        <f>Y18-Z18</f>
        <v>0</v>
      </c>
    </row>
    <row r="19" spans="23:27" x14ac:dyDescent="0.25">
      <c r="X19" t="s">
        <v>53</v>
      </c>
      <c r="AA19">
        <f>SQRT((Y19^2+Z19^2)/2)</f>
        <v>0</v>
      </c>
    </row>
    <row r="20" spans="23:27" x14ac:dyDescent="0.25">
      <c r="X20" t="s">
        <v>54</v>
      </c>
      <c r="AA20">
        <f>Y20+Z20</f>
        <v>0</v>
      </c>
    </row>
    <row r="21" spans="23:27" x14ac:dyDescent="0.25">
      <c r="X21" t="s">
        <v>55</v>
      </c>
      <c r="Y21">
        <f>2/3</f>
        <v>0.66666666666666663</v>
      </c>
      <c r="Z21">
        <f>2/3</f>
        <v>0.66666666666666663</v>
      </c>
      <c r="AA21">
        <f>2/3</f>
        <v>0.66666666666666663</v>
      </c>
    </row>
  </sheetData>
  <mergeCells count="1">
    <mergeCell ref="A4:S7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Haddaway Neal</cp:lastModifiedBy>
  <dcterms:created xsi:type="dcterms:W3CDTF">2015-07-13T10:34:51Z</dcterms:created>
  <dcterms:modified xsi:type="dcterms:W3CDTF">2016-02-17T08:48:56Z</dcterms:modified>
</cp:coreProperties>
</file>